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hcccs.sharepoint.com/sites/DHCM_CandP/RBHAServicesTransfer/Shared Documents/SCORING/Locked Down Scoring Documents (Lock Down Date-092821)/Past Performance Scoring/Past Performance Tools (Blank)/"/>
    </mc:Choice>
  </mc:AlternateContent>
  <xr:revisionPtr revIDLastSave="0" documentId="8_{3E5B7F14-3B63-4DF8-A8D9-EC7EE0EC541F}" xr6:coauthVersionLast="47" xr6:coauthVersionMax="47" xr10:uidLastSave="{00000000-0000-0000-0000-000000000000}"/>
  <bookViews>
    <workbookView xWindow="-110" yWindow="-110" windowWidth="19420" windowHeight="10420" tabRatio="1000" xr2:uid="{00000000-000D-0000-FFFF-FFFF00000000}"/>
  </bookViews>
  <sheets>
    <sheet name="CLAIMS SCORING TOOL" sheetId="15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15" l="1"/>
  <c r="D55" i="15"/>
  <c r="M7" i="15" l="1"/>
  <c r="M9" i="15" s="1"/>
  <c r="C52" i="15" s="1"/>
  <c r="D52" i="15" s="1"/>
  <c r="M45" i="15"/>
  <c r="M44" i="15"/>
  <c r="M46" i="15" s="1"/>
  <c r="C63" i="15" s="1"/>
  <c r="D63" i="15" s="1"/>
  <c r="M41" i="15"/>
  <c r="M40" i="15"/>
  <c r="M42" i="15" s="1"/>
  <c r="C62" i="15" s="1"/>
  <c r="D62" i="15" s="1"/>
  <c r="M37" i="15"/>
  <c r="M36" i="15"/>
  <c r="M38" i="15" s="1"/>
  <c r="C61" i="15" s="1"/>
  <c r="D61" i="15" s="1"/>
  <c r="M32" i="15"/>
  <c r="M31" i="15"/>
  <c r="M33" i="15" s="1"/>
  <c r="C58" i="15" s="1"/>
  <c r="M28" i="15"/>
  <c r="M27" i="15"/>
  <c r="M29" i="15" s="1"/>
  <c r="C57" i="15" s="1"/>
  <c r="D57" i="15" s="1"/>
  <c r="M24" i="15"/>
  <c r="M23" i="15"/>
  <c r="M25" i="15" s="1"/>
  <c r="M20" i="15"/>
  <c r="M19" i="15"/>
  <c r="M21" i="15" s="1"/>
  <c r="M16" i="15"/>
  <c r="M15" i="15"/>
  <c r="M17" i="15" s="1"/>
  <c r="M12" i="15"/>
  <c r="M11" i="15"/>
  <c r="M13" i="15" s="1"/>
  <c r="M8" i="15"/>
  <c r="C53" i="15" l="1"/>
  <c r="D53" i="15" s="1"/>
  <c r="C55" i="15" l="1"/>
  <c r="C56" i="15"/>
  <c r="D56" i="15" s="1"/>
  <c r="C54" i="15"/>
  <c r="D54" i="15" s="1"/>
</calcChain>
</file>

<file path=xl/sharedStrings.xml><?xml version="1.0" encoding="utf-8"?>
<sst xmlns="http://schemas.openxmlformats.org/spreadsheetml/2006/main" count="91" uniqueCount="29">
  <si>
    <t>CONTRACTOR NAME AND LOB</t>
  </si>
  <si>
    <t>Line of Business - Plan</t>
  </si>
  <si>
    <t>Total Average</t>
  </si>
  <si>
    <t>AUDITING TIMEFRAME</t>
  </si>
  <si>
    <t>DOCUMENT(S) UTILIZED</t>
  </si>
  <si>
    <t>Claims Dashboard Report
Reported by Health Plan</t>
  </si>
  <si>
    <t>Footnotes</t>
  </si>
  <si>
    <t>Contract requirement is 95% of clean claims processed within 30 days and 99% processed within 60 days.</t>
  </si>
  <si>
    <t>EVALUATOR FULL NAME (FIRST AND LAST):</t>
  </si>
  <si>
    <t>DATE:</t>
  </si>
  <si>
    <t>SIGNATURE:</t>
  </si>
  <si>
    <t>ACC CLAIMS PROCESSING PERFORMANCE RANKING</t>
  </si>
  <si>
    <t>RBHA CLAIMS PROCESSING PERFORMANCE RANKING</t>
  </si>
  <si>
    <r>
      <t xml:space="preserve">% of all clean claims processed within </t>
    </r>
    <r>
      <rPr>
        <b/>
        <u/>
        <sz val="11"/>
        <color theme="1"/>
        <rFont val="Calibri"/>
        <family val="2"/>
        <scheme val="minor"/>
      </rPr>
      <t>30</t>
    </r>
    <r>
      <rPr>
        <b/>
        <sz val="11"/>
        <color theme="1"/>
        <rFont val="Calibri"/>
        <family val="2"/>
        <scheme val="minor"/>
      </rPr>
      <t xml:space="preserve"> days of receipt of the clean claim </t>
    </r>
  </si>
  <si>
    <r>
      <t xml:space="preserve">% of all clean claims processed within </t>
    </r>
    <r>
      <rPr>
        <b/>
        <u/>
        <sz val="11"/>
        <color theme="1"/>
        <rFont val="Calibri"/>
        <family val="2"/>
        <scheme val="minor"/>
      </rPr>
      <t>60</t>
    </r>
    <r>
      <rPr>
        <b/>
        <sz val="11"/>
        <color theme="1"/>
        <rFont val="Calibri"/>
        <family val="2"/>
        <scheme val="minor"/>
      </rPr>
      <t xml:space="preserve"> days of receipt of the clean claim</t>
    </r>
  </si>
  <si>
    <t>CCE SCORING PAST PERFORMANCE - YH20-0002
CLAIMS PROCESSING PERFORMANCE SCORING TOOL</t>
  </si>
  <si>
    <t>MOLINA COMPLETE CARE</t>
  </si>
  <si>
    <t>MERCY CARE (MC)</t>
  </si>
  <si>
    <t>UNITEDHEALTH CARE COMMUNITY PLAN (UHCCP)</t>
  </si>
  <si>
    <t>BANNER UNIVERSITY FAMILY CARE (BUFC)</t>
  </si>
  <si>
    <t>HEALTH CHOICE (HC)</t>
  </si>
  <si>
    <t>ARIZONA COMPLETE HEALTH (AZCH)</t>
  </si>
  <si>
    <t>CARE1ST (CF)</t>
  </si>
  <si>
    <t>EVALUATOR TITLE:</t>
  </si>
  <si>
    <t>October 1, 2020 - July 31, 2021 
(Report submitted August 15, 2021)</t>
  </si>
  <si>
    <t>Evaluation Item 1</t>
  </si>
  <si>
    <t>Evaluation Item 2</t>
  </si>
  <si>
    <t xml:space="preserve">ACC </t>
  </si>
  <si>
    <t>RBHA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</si>
</sst>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[$-409]mmmm\ d\,\ yyyy;@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6633"/>
        <bgColor indexed="64"/>
      </patternFill>
    </fill>
    <fill>
      <patternFill patternType="solid">
        <fgColor rgb="FFCCC0DA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2F8DBC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wrapText="1"/>
    </xf>
    <xf numFmtId="0" fontId="5" fillId="0" borderId="12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wrapText="1"/>
    </xf>
    <xf numFmtId="0" fontId="7" fillId="0" borderId="21" xfId="0" applyFont="1" applyFill="1" applyBorder="1" applyAlignment="1">
      <alignment horizontal="right" vertical="top" wrapText="1"/>
    </xf>
    <xf numFmtId="0" fontId="6" fillId="0" borderId="22" xfId="0" applyFont="1" applyFill="1" applyBorder="1" applyAlignment="1">
      <alignment wrapText="1"/>
    </xf>
    <xf numFmtId="0" fontId="0" fillId="0" borderId="2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9" fontId="0" fillId="0" borderId="2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26" xfId="0" applyNumberFormat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 wrapText="1"/>
    </xf>
    <xf numFmtId="0" fontId="1" fillId="12" borderId="2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9" fillId="10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 wrapText="1"/>
    </xf>
    <xf numFmtId="17" fontId="2" fillId="0" borderId="2" xfId="0" applyNumberFormat="1" applyFont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9" fontId="1" fillId="3" borderId="16" xfId="1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horizontal="left" wrapText="1"/>
    </xf>
    <xf numFmtId="17" fontId="2" fillId="2" borderId="5" xfId="0" applyNumberFormat="1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wrapText="1"/>
    </xf>
    <xf numFmtId="17" fontId="2" fillId="2" borderId="6" xfId="0" applyNumberFormat="1" applyFont="1" applyFill="1" applyBorder="1" applyAlignment="1">
      <alignment horizontal="center" vertical="center"/>
    </xf>
    <xf numFmtId="9" fontId="9" fillId="10" borderId="29" xfId="1" applyNumberFormat="1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10" fontId="1" fillId="3" borderId="14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 wrapText="1"/>
    </xf>
    <xf numFmtId="0" fontId="1" fillId="12" borderId="29" xfId="0" applyFont="1" applyFill="1" applyBorder="1" applyAlignment="1">
      <alignment horizontal="center" vertical="center" wrapText="1"/>
    </xf>
    <xf numFmtId="0" fontId="9" fillId="11" borderId="3" xfId="0" applyFont="1" applyFill="1" applyBorder="1" applyAlignment="1">
      <alignment horizontal="center"/>
    </xf>
    <xf numFmtId="0" fontId="1" fillId="13" borderId="31" xfId="0" applyFont="1" applyFill="1" applyBorder="1" applyAlignment="1">
      <alignment horizontal="center" vertical="center" wrapText="1"/>
    </xf>
    <xf numFmtId="9" fontId="9" fillId="11" borderId="29" xfId="1" applyNumberFormat="1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 vertical="center" wrapText="1"/>
    </xf>
    <xf numFmtId="9" fontId="1" fillId="6" borderId="29" xfId="1" applyNumberFormat="1" applyFont="1" applyFill="1" applyBorder="1" applyAlignment="1">
      <alignment horizontal="center" vertical="center" wrapText="1"/>
    </xf>
    <xf numFmtId="0" fontId="1" fillId="13" borderId="3" xfId="0" applyFont="1" applyFill="1" applyBorder="1" applyAlignment="1">
      <alignment horizontal="center" vertical="center" wrapText="1"/>
    </xf>
    <xf numFmtId="0" fontId="1" fillId="13" borderId="29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9" fontId="1" fillId="7" borderId="29" xfId="1" applyNumberFormat="1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9" fontId="1" fillId="8" borderId="29" xfId="1" applyNumberFormat="1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9" fontId="1" fillId="3" borderId="14" xfId="0" applyNumberFormat="1" applyFont="1" applyFill="1" applyBorder="1" applyAlignment="1">
      <alignment horizontal="center" vertical="center" wrapText="1"/>
    </xf>
    <xf numFmtId="9" fontId="1" fillId="9" borderId="17" xfId="1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wrapText="1"/>
    </xf>
    <xf numFmtId="0" fontId="1" fillId="2" borderId="15" xfId="0" applyFont="1" applyFill="1" applyBorder="1" applyAlignment="1">
      <alignment wrapText="1"/>
    </xf>
    <xf numFmtId="0" fontId="1" fillId="14" borderId="28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15" borderId="28" xfId="0" applyFont="1" applyFill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1" fillId="0" borderId="38" xfId="0" applyFont="1" applyBorder="1" applyAlignment="1">
      <alignment wrapText="1"/>
    </xf>
    <xf numFmtId="0" fontId="1" fillId="0" borderId="28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1" fillId="4" borderId="39" xfId="0" applyFont="1" applyFill="1" applyBorder="1" applyAlignment="1">
      <alignment horizontal="center" vertical="center" wrapText="1"/>
    </xf>
    <xf numFmtId="0" fontId="0" fillId="0" borderId="19" xfId="0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0" xfId="0" applyBorder="1"/>
    <xf numFmtId="0" fontId="0" fillId="0" borderId="20" xfId="0" applyBorder="1" applyAlignment="1">
      <alignment horizontal="center"/>
    </xf>
    <xf numFmtId="0" fontId="0" fillId="0" borderId="21" xfId="0" applyBorder="1"/>
    <xf numFmtId="0" fontId="0" fillId="0" borderId="40" xfId="0" applyBorder="1"/>
    <xf numFmtId="0" fontId="0" fillId="0" borderId="40" xfId="0" applyBorder="1" applyAlignment="1">
      <alignment horizontal="center"/>
    </xf>
    <xf numFmtId="0" fontId="0" fillId="0" borderId="22" xfId="0" applyBorder="1"/>
    <xf numFmtId="0" fontId="1" fillId="0" borderId="44" xfId="0" applyFont="1" applyFill="1" applyBorder="1" applyAlignment="1">
      <alignment horizontal="center" wrapText="1"/>
    </xf>
    <xf numFmtId="0" fontId="3" fillId="0" borderId="45" xfId="0" applyFont="1" applyFill="1" applyBorder="1" applyAlignment="1">
      <alignment horizontal="left" wrapText="1"/>
    </xf>
    <xf numFmtId="0" fontId="0" fillId="0" borderId="46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wrapText="1"/>
    </xf>
    <xf numFmtId="0" fontId="3" fillId="0" borderId="42" xfId="0" applyFont="1" applyFill="1" applyBorder="1" applyAlignment="1">
      <alignment horizontal="left" wrapText="1"/>
    </xf>
    <xf numFmtId="0" fontId="0" fillId="0" borderId="4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1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6" xfId="0" applyBorder="1" applyAlignment="1">
      <alignment horizontal="left"/>
    </xf>
    <xf numFmtId="165" fontId="0" fillId="0" borderId="15" xfId="0" applyNumberFormat="1" applyBorder="1" applyAlignment="1">
      <alignment horizontal="left"/>
    </xf>
    <xf numFmtId="165" fontId="0" fillId="0" borderId="1" xfId="0" applyNumberFormat="1" applyBorder="1" applyAlignment="1">
      <alignment horizontal="left"/>
    </xf>
    <xf numFmtId="165" fontId="0" fillId="0" borderId="16" xfId="0" applyNumberFormat="1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2" borderId="23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0" fillId="16" borderId="23" xfId="0" applyFont="1" applyFill="1" applyBorder="1" applyAlignment="1">
      <alignment horizontal="center" wrapText="1"/>
    </xf>
    <xf numFmtId="0" fontId="10" fillId="16" borderId="25" xfId="0" applyFont="1" applyFill="1" applyBorder="1" applyAlignment="1">
      <alignment horizontal="center" wrapText="1"/>
    </xf>
    <xf numFmtId="0" fontId="10" fillId="16" borderId="37" xfId="0" applyFont="1" applyFill="1" applyBorder="1" applyAlignment="1">
      <alignment horizontal="center" wrapText="1"/>
    </xf>
    <xf numFmtId="17" fontId="2" fillId="2" borderId="8" xfId="0" applyNumberFormat="1" applyFont="1" applyFill="1" applyBorder="1" applyAlignment="1">
      <alignment horizontal="center" vertical="center"/>
    </xf>
    <xf numFmtId="17" fontId="2" fillId="2" borderId="35" xfId="0" applyNumberFormat="1" applyFont="1" applyFill="1" applyBorder="1" applyAlignment="1">
      <alignment horizontal="center" vertical="center"/>
    </xf>
    <xf numFmtId="17" fontId="2" fillId="2" borderId="36" xfId="0" applyNumberFormat="1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32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horizontal="center" vertical="center"/>
    </xf>
    <xf numFmtId="0" fontId="0" fillId="2" borderId="33" xfId="0" applyFont="1" applyFill="1" applyBorder="1" applyAlignment="1">
      <alignment horizontal="center" vertical="center"/>
    </xf>
    <xf numFmtId="0" fontId="0" fillId="2" borderId="34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996633"/>
      <color rgb="FFFFFFCC"/>
      <color rgb="FFFF99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DB231-76C3-41C4-A1B8-495FE5B6DC8A}">
  <dimension ref="A1:M74"/>
  <sheetViews>
    <sheetView tabSelected="1" zoomScaleNormal="100" workbookViewId="0">
      <pane ySplit="1" topLeftCell="A14" activePane="bottomLeft" state="frozen"/>
      <selection pane="bottomLeft" sqref="A1:M1"/>
    </sheetView>
  </sheetViews>
  <sheetFormatPr defaultRowHeight="14.5" x14ac:dyDescent="0.35"/>
  <cols>
    <col min="1" max="1" width="37.453125" bestFit="1" customWidth="1"/>
    <col min="2" max="2" width="43.7265625" customWidth="1"/>
    <col min="3" max="3" width="7.453125" style="1" bestFit="1" customWidth="1"/>
    <col min="4" max="4" width="7.7265625" style="1" bestFit="1" customWidth="1"/>
    <col min="5" max="5" width="8.26953125" style="1" customWidth="1"/>
    <col min="6" max="6" width="6.26953125" style="1" bestFit="1" customWidth="1"/>
    <col min="7" max="7" width="8.1796875" style="1" customWidth="1"/>
    <col min="8" max="8" width="7.453125" style="1" customWidth="1"/>
    <col min="9" max="9" width="6.54296875" style="1" bestFit="1" customWidth="1"/>
    <col min="10" max="10" width="8.26953125" style="1" customWidth="1"/>
    <col min="11" max="11" width="6.453125" style="1" bestFit="1" customWidth="1"/>
    <col min="12" max="12" width="5.81640625" style="1" bestFit="1" customWidth="1"/>
    <col min="13" max="13" width="12.54296875" bestFit="1" customWidth="1"/>
  </cols>
  <sheetData>
    <row r="1" spans="1:13" ht="28.5" customHeight="1" thickBot="1" x14ac:dyDescent="0.4">
      <c r="A1" s="103" t="s">
        <v>15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5"/>
    </row>
    <row r="2" spans="1:13" x14ac:dyDescent="0.35">
      <c r="A2" s="53" t="s">
        <v>0</v>
      </c>
      <c r="B2" s="22" t="s">
        <v>1</v>
      </c>
      <c r="C2" s="106"/>
      <c r="D2" s="107"/>
      <c r="E2" s="107"/>
      <c r="F2" s="107"/>
      <c r="G2" s="107"/>
      <c r="H2" s="107"/>
      <c r="I2" s="107"/>
      <c r="J2" s="107"/>
      <c r="K2" s="107"/>
      <c r="L2" s="107"/>
      <c r="M2" s="108"/>
    </row>
    <row r="3" spans="1:13" ht="29" x14ac:dyDescent="0.35">
      <c r="A3" s="54" t="s">
        <v>3</v>
      </c>
      <c r="B3" s="2" t="s">
        <v>24</v>
      </c>
      <c r="C3" s="109"/>
      <c r="D3" s="110"/>
      <c r="E3" s="110"/>
      <c r="F3" s="110"/>
      <c r="G3" s="110"/>
      <c r="H3" s="110"/>
      <c r="I3" s="110"/>
      <c r="J3" s="110"/>
      <c r="K3" s="110"/>
      <c r="L3" s="110"/>
      <c r="M3" s="111"/>
    </row>
    <row r="4" spans="1:13" ht="29.5" thickBot="1" x14ac:dyDescent="0.4">
      <c r="A4" s="27" t="s">
        <v>4</v>
      </c>
      <c r="B4" s="28" t="s">
        <v>5</v>
      </c>
      <c r="C4" s="112"/>
      <c r="D4" s="113"/>
      <c r="E4" s="113"/>
      <c r="F4" s="113"/>
      <c r="G4" s="113"/>
      <c r="H4" s="113"/>
      <c r="I4" s="113"/>
      <c r="J4" s="113"/>
      <c r="K4" s="113"/>
      <c r="L4" s="113"/>
      <c r="M4" s="114"/>
    </row>
    <row r="5" spans="1:13" ht="15" thickBot="1" x14ac:dyDescent="0.4">
      <c r="A5" s="80" t="s">
        <v>27</v>
      </c>
      <c r="B5" s="81"/>
      <c r="C5" s="82"/>
      <c r="D5" s="83"/>
      <c r="E5" s="83"/>
      <c r="F5" s="83"/>
      <c r="G5" s="83"/>
      <c r="H5" s="83"/>
      <c r="I5" s="83"/>
      <c r="J5" s="83"/>
      <c r="K5" s="83"/>
      <c r="L5" s="83"/>
      <c r="M5" s="84"/>
    </row>
    <row r="6" spans="1:13" x14ac:dyDescent="0.35">
      <c r="A6" s="21" t="s">
        <v>16</v>
      </c>
      <c r="B6" s="22"/>
      <c r="C6" s="23">
        <v>44105</v>
      </c>
      <c r="D6" s="23">
        <v>44136</v>
      </c>
      <c r="E6" s="23">
        <v>44166</v>
      </c>
      <c r="F6" s="23">
        <v>44197</v>
      </c>
      <c r="G6" s="23">
        <v>44228</v>
      </c>
      <c r="H6" s="23">
        <v>44256</v>
      </c>
      <c r="I6" s="23">
        <v>44287</v>
      </c>
      <c r="J6" s="23">
        <v>44317</v>
      </c>
      <c r="K6" s="23">
        <v>44348</v>
      </c>
      <c r="L6" s="23">
        <v>44378</v>
      </c>
      <c r="M6" s="24" t="s">
        <v>2</v>
      </c>
    </row>
    <row r="7" spans="1:13" ht="29" x14ac:dyDescent="0.35">
      <c r="A7" s="25" t="s">
        <v>25</v>
      </c>
      <c r="B7" s="19" t="s">
        <v>13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26" t="e">
        <f>ROUND(AVERAGE(C7:L7),2)</f>
        <v>#DIV/0!</v>
      </c>
    </row>
    <row r="8" spans="1:13" ht="29" x14ac:dyDescent="0.35">
      <c r="A8" s="25" t="s">
        <v>26</v>
      </c>
      <c r="B8" s="19" t="s">
        <v>14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26" t="e">
        <f>ROUND(AVERAGE(C8:L8),2)</f>
        <v>#DIV/0!</v>
      </c>
    </row>
    <row r="9" spans="1:13" ht="15" thickBot="1" x14ac:dyDescent="0.4">
      <c r="A9" s="30"/>
      <c r="B9" s="20"/>
      <c r="C9" s="31"/>
      <c r="D9" s="31"/>
      <c r="E9" s="31"/>
      <c r="F9" s="31"/>
      <c r="G9" s="31"/>
      <c r="H9" s="31"/>
      <c r="I9" s="31"/>
      <c r="J9" s="31"/>
      <c r="K9" s="31"/>
      <c r="L9" s="31"/>
      <c r="M9" s="32" t="e">
        <f>ROUND(AVERAGE(M7:M8),2)</f>
        <v>#DIV/0!</v>
      </c>
    </row>
    <row r="10" spans="1:13" x14ac:dyDescent="0.35">
      <c r="A10" s="33" t="s">
        <v>17</v>
      </c>
      <c r="B10" s="22"/>
      <c r="C10" s="23">
        <v>44105</v>
      </c>
      <c r="D10" s="23">
        <v>44136</v>
      </c>
      <c r="E10" s="23">
        <v>44166</v>
      </c>
      <c r="F10" s="23">
        <v>44197</v>
      </c>
      <c r="G10" s="23">
        <v>44228</v>
      </c>
      <c r="H10" s="23">
        <v>44256</v>
      </c>
      <c r="I10" s="23">
        <v>44287</v>
      </c>
      <c r="J10" s="23">
        <v>44317</v>
      </c>
      <c r="K10" s="23">
        <v>44348</v>
      </c>
      <c r="L10" s="23">
        <v>44378</v>
      </c>
      <c r="M10" s="34" t="s">
        <v>2</v>
      </c>
    </row>
    <row r="11" spans="1:13" ht="29" x14ac:dyDescent="0.35">
      <c r="A11" s="25" t="s">
        <v>25</v>
      </c>
      <c r="B11" s="19" t="s">
        <v>13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26" t="e">
        <f>ROUND(AVERAGE(C11:L11),2)</f>
        <v>#DIV/0!</v>
      </c>
    </row>
    <row r="12" spans="1:13" ht="29.5" thickBot="1" x14ac:dyDescent="0.4">
      <c r="A12" s="25" t="s">
        <v>26</v>
      </c>
      <c r="B12" s="19" t="s">
        <v>14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26" t="e">
        <f>ROUND(AVERAGE(C12:L12),2)</f>
        <v>#DIV/0!</v>
      </c>
    </row>
    <row r="13" spans="1:13" ht="15" thickBot="1" x14ac:dyDescent="0.4">
      <c r="A13" s="30"/>
      <c r="B13" s="20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65" t="e">
        <f>ROUND(AVERAGE(M11:M12),2)</f>
        <v>#DIV/0!</v>
      </c>
    </row>
    <row r="14" spans="1:13" ht="29" x14ac:dyDescent="0.35">
      <c r="A14" s="35" t="s">
        <v>18</v>
      </c>
      <c r="B14" s="22"/>
      <c r="C14" s="23">
        <v>44105</v>
      </c>
      <c r="D14" s="23">
        <v>44136</v>
      </c>
      <c r="E14" s="23">
        <v>44166</v>
      </c>
      <c r="F14" s="23">
        <v>44197</v>
      </c>
      <c r="G14" s="23">
        <v>44228</v>
      </c>
      <c r="H14" s="23">
        <v>44256</v>
      </c>
      <c r="I14" s="23">
        <v>44287</v>
      </c>
      <c r="J14" s="23">
        <v>44317</v>
      </c>
      <c r="K14" s="23">
        <v>44348</v>
      </c>
      <c r="L14" s="23">
        <v>44378</v>
      </c>
      <c r="M14" s="34" t="s">
        <v>2</v>
      </c>
    </row>
    <row r="15" spans="1:13" ht="29" x14ac:dyDescent="0.35">
      <c r="A15" s="25" t="s">
        <v>25</v>
      </c>
      <c r="B15" s="19" t="s">
        <v>13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26" t="e">
        <f>ROUND(AVERAGE(C15:L15),2)</f>
        <v>#DIV/0!</v>
      </c>
    </row>
    <row r="16" spans="1:13" ht="29" x14ac:dyDescent="0.35">
      <c r="A16" s="25" t="s">
        <v>26</v>
      </c>
      <c r="B16" s="19" t="s">
        <v>14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26" t="e">
        <f>ROUND(AVERAGE(C16:L16),2)</f>
        <v>#DIV/0!</v>
      </c>
    </row>
    <row r="17" spans="1:13" ht="15" thickBot="1" x14ac:dyDescent="0.4">
      <c r="A17" s="30"/>
      <c r="B17" s="2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6" t="e">
        <f>ROUND(AVERAGE(M15:M16),2)</f>
        <v>#DIV/0!</v>
      </c>
    </row>
    <row r="18" spans="1:13" x14ac:dyDescent="0.35">
      <c r="A18" s="37" t="s">
        <v>19</v>
      </c>
      <c r="B18" s="22"/>
      <c r="C18" s="23">
        <v>44105</v>
      </c>
      <c r="D18" s="23">
        <v>44136</v>
      </c>
      <c r="E18" s="23">
        <v>44166</v>
      </c>
      <c r="F18" s="23">
        <v>44197</v>
      </c>
      <c r="G18" s="23">
        <v>44228</v>
      </c>
      <c r="H18" s="23">
        <v>44256</v>
      </c>
      <c r="I18" s="23">
        <v>44287</v>
      </c>
      <c r="J18" s="23">
        <v>44317</v>
      </c>
      <c r="K18" s="23">
        <v>44348</v>
      </c>
      <c r="L18" s="23">
        <v>44378</v>
      </c>
      <c r="M18" s="34" t="s">
        <v>2</v>
      </c>
    </row>
    <row r="19" spans="1:13" ht="29" x14ac:dyDescent="0.35">
      <c r="A19" s="25" t="s">
        <v>25</v>
      </c>
      <c r="B19" s="19" t="s">
        <v>13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26" t="e">
        <f>ROUND(AVERAGE(C19:L19),2)</f>
        <v>#DIV/0!</v>
      </c>
    </row>
    <row r="20" spans="1:13" ht="29" x14ac:dyDescent="0.35">
      <c r="A20" s="25" t="s">
        <v>26</v>
      </c>
      <c r="B20" s="19" t="s">
        <v>14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6" t="e">
        <f>ROUND(AVERAGE(C20:L20),2)</f>
        <v>#DIV/0!</v>
      </c>
    </row>
    <row r="21" spans="1:13" ht="15" thickBot="1" x14ac:dyDescent="0.4">
      <c r="A21" s="30"/>
      <c r="B21" s="2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8" t="e">
        <f>ROUND(AVERAGE(M19:M20),2)</f>
        <v>#DIV/0!</v>
      </c>
    </row>
    <row r="22" spans="1:13" x14ac:dyDescent="0.35">
      <c r="A22" s="39" t="s">
        <v>20</v>
      </c>
      <c r="B22" s="22"/>
      <c r="C22" s="23">
        <v>44105</v>
      </c>
      <c r="D22" s="23">
        <v>44136</v>
      </c>
      <c r="E22" s="23">
        <v>44166</v>
      </c>
      <c r="F22" s="23">
        <v>44197</v>
      </c>
      <c r="G22" s="23">
        <v>44228</v>
      </c>
      <c r="H22" s="23">
        <v>44256</v>
      </c>
      <c r="I22" s="23">
        <v>44287</v>
      </c>
      <c r="J22" s="23">
        <v>44317</v>
      </c>
      <c r="K22" s="23">
        <v>44348</v>
      </c>
      <c r="L22" s="23">
        <v>44378</v>
      </c>
      <c r="M22" s="34" t="s">
        <v>2</v>
      </c>
    </row>
    <row r="23" spans="1:13" ht="29" x14ac:dyDescent="0.35">
      <c r="A23" s="25" t="s">
        <v>25</v>
      </c>
      <c r="B23" s="19" t="s">
        <v>13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6" t="e">
        <f>ROUND(AVERAGE(C23:L23),2)</f>
        <v>#DIV/0!</v>
      </c>
    </row>
    <row r="24" spans="1:13" ht="29" x14ac:dyDescent="0.35">
      <c r="A24" s="25" t="s">
        <v>26</v>
      </c>
      <c r="B24" s="19" t="s">
        <v>14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6" t="e">
        <f>ROUND(AVERAGE(C24:L24),2)</f>
        <v>#DIV/0!</v>
      </c>
    </row>
    <row r="25" spans="1:13" ht="15" thickBot="1" x14ac:dyDescent="0.4">
      <c r="A25" s="30"/>
      <c r="B25" s="20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41" t="e">
        <f>ROUND(AVERAGE(M23:M24),2)</f>
        <v>#DIV/0!</v>
      </c>
    </row>
    <row r="26" spans="1:13" x14ac:dyDescent="0.35">
      <c r="A26" s="42" t="s">
        <v>21</v>
      </c>
      <c r="B26" s="22"/>
      <c r="C26" s="23">
        <v>44105</v>
      </c>
      <c r="D26" s="23">
        <v>44136</v>
      </c>
      <c r="E26" s="23">
        <v>44166</v>
      </c>
      <c r="F26" s="23">
        <v>44197</v>
      </c>
      <c r="G26" s="23">
        <v>44228</v>
      </c>
      <c r="H26" s="23">
        <v>44256</v>
      </c>
      <c r="I26" s="23">
        <v>44287</v>
      </c>
      <c r="J26" s="23">
        <v>44317</v>
      </c>
      <c r="K26" s="23">
        <v>44348</v>
      </c>
      <c r="L26" s="23">
        <v>44378</v>
      </c>
      <c r="M26" s="34" t="s">
        <v>2</v>
      </c>
    </row>
    <row r="27" spans="1:13" ht="29" x14ac:dyDescent="0.35">
      <c r="A27" s="25" t="s">
        <v>25</v>
      </c>
      <c r="B27" s="19" t="s">
        <v>13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6" t="e">
        <f>ROUND(AVERAGE(C27:L27),2)</f>
        <v>#DIV/0!</v>
      </c>
    </row>
    <row r="28" spans="1:13" ht="29" x14ac:dyDescent="0.35">
      <c r="A28" s="25" t="s">
        <v>26</v>
      </c>
      <c r="B28" s="19" t="s">
        <v>14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6" t="e">
        <f>ROUND(AVERAGE(C28:L28),2)</f>
        <v>#DIV/0!</v>
      </c>
    </row>
    <row r="29" spans="1:13" ht="15" thickBot="1" x14ac:dyDescent="0.4">
      <c r="A29" s="30"/>
      <c r="B29" s="20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43" t="e">
        <f>ROUND(AVERAGE(M27:M28),2)</f>
        <v>#DIV/0!</v>
      </c>
    </row>
    <row r="30" spans="1:13" x14ac:dyDescent="0.35">
      <c r="A30" s="44" t="s">
        <v>22</v>
      </c>
      <c r="B30" s="22"/>
      <c r="C30" s="23">
        <v>44105</v>
      </c>
      <c r="D30" s="23">
        <v>44136</v>
      </c>
      <c r="E30" s="23">
        <v>44166</v>
      </c>
      <c r="F30" s="23">
        <v>44197</v>
      </c>
      <c r="G30" s="23">
        <v>44228</v>
      </c>
      <c r="H30" s="23">
        <v>44256</v>
      </c>
      <c r="I30" s="23">
        <v>44287</v>
      </c>
      <c r="J30" s="23">
        <v>44317</v>
      </c>
      <c r="K30" s="23">
        <v>44348</v>
      </c>
      <c r="L30" s="23">
        <v>44378</v>
      </c>
      <c r="M30" s="34" t="s">
        <v>2</v>
      </c>
    </row>
    <row r="31" spans="1:13" ht="29" x14ac:dyDescent="0.35">
      <c r="A31" s="25" t="s">
        <v>25</v>
      </c>
      <c r="B31" s="19" t="s">
        <v>13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26" t="e">
        <f>ROUND(AVERAGE(C31:L31),2)</f>
        <v>#DIV/0!</v>
      </c>
    </row>
    <row r="32" spans="1:13" ht="29" x14ac:dyDescent="0.35">
      <c r="A32" s="25" t="s">
        <v>26</v>
      </c>
      <c r="B32" s="19" t="s">
        <v>14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26" t="e">
        <f>ROUND(AVERAGE(C32:L32),2)</f>
        <v>#DIV/0!</v>
      </c>
    </row>
    <row r="33" spans="1:13" ht="15" thickBot="1" x14ac:dyDescent="0.4">
      <c r="A33" s="30"/>
      <c r="B33" s="20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45" t="e">
        <f>ROUND(AVERAGE(M31:M32),2)</f>
        <v>#DIV/0!</v>
      </c>
    </row>
    <row r="34" spans="1:13" ht="15" thickBot="1" x14ac:dyDescent="0.4">
      <c r="A34" s="75" t="s">
        <v>28</v>
      </c>
      <c r="B34" s="76"/>
      <c r="C34" s="77"/>
      <c r="D34" s="78"/>
      <c r="E34" s="78"/>
      <c r="F34" s="78"/>
      <c r="G34" s="78"/>
      <c r="H34" s="78"/>
      <c r="I34" s="78"/>
      <c r="J34" s="78"/>
      <c r="K34" s="78"/>
      <c r="L34" s="78"/>
      <c r="M34" s="79"/>
    </row>
    <row r="35" spans="1:13" x14ac:dyDescent="0.35">
      <c r="A35" s="46" t="s">
        <v>21</v>
      </c>
      <c r="B35" s="22"/>
      <c r="C35" s="23">
        <v>44105</v>
      </c>
      <c r="D35" s="23">
        <v>44136</v>
      </c>
      <c r="E35" s="23">
        <v>44166</v>
      </c>
      <c r="F35" s="23">
        <v>44197</v>
      </c>
      <c r="G35" s="23">
        <v>44228</v>
      </c>
      <c r="H35" s="23">
        <v>44256</v>
      </c>
      <c r="I35" s="23">
        <v>44287</v>
      </c>
      <c r="J35" s="23">
        <v>44317</v>
      </c>
      <c r="K35" s="23">
        <v>44348</v>
      </c>
      <c r="L35" s="23">
        <v>44378</v>
      </c>
      <c r="M35" s="34" t="s">
        <v>2</v>
      </c>
    </row>
    <row r="36" spans="1:13" ht="29" x14ac:dyDescent="0.35">
      <c r="A36" s="25" t="s">
        <v>25</v>
      </c>
      <c r="B36" s="19" t="s">
        <v>13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26" t="e">
        <f>ROUND(AVERAGE(C36:L36),2)</f>
        <v>#DIV/0!</v>
      </c>
    </row>
    <row r="37" spans="1:13" ht="29" x14ac:dyDescent="0.35">
      <c r="A37" s="25" t="s">
        <v>26</v>
      </c>
      <c r="B37" s="19" t="s">
        <v>14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26" t="e">
        <f>ROUND(AVERAGE(C37:L37),2)</f>
        <v>#DIV/0!</v>
      </c>
    </row>
    <row r="38" spans="1:13" ht="15" thickBot="1" x14ac:dyDescent="0.4">
      <c r="A38" s="30"/>
      <c r="B38" s="20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47" t="e">
        <f>ROUND(AVERAGE(M36:M37),2)</f>
        <v>#DIV/0!</v>
      </c>
    </row>
    <row r="39" spans="1:13" x14ac:dyDescent="0.35">
      <c r="A39" s="48" t="s">
        <v>20</v>
      </c>
      <c r="B39" s="22"/>
      <c r="C39" s="23">
        <v>44105</v>
      </c>
      <c r="D39" s="23">
        <v>44136</v>
      </c>
      <c r="E39" s="23">
        <v>44166</v>
      </c>
      <c r="F39" s="23">
        <v>44197</v>
      </c>
      <c r="G39" s="23">
        <v>44228</v>
      </c>
      <c r="H39" s="23">
        <v>44256</v>
      </c>
      <c r="I39" s="23">
        <v>44287</v>
      </c>
      <c r="J39" s="23">
        <v>44317</v>
      </c>
      <c r="K39" s="23">
        <v>44348</v>
      </c>
      <c r="L39" s="23">
        <v>44378</v>
      </c>
      <c r="M39" s="34" t="s">
        <v>2</v>
      </c>
    </row>
    <row r="40" spans="1:13" ht="29" x14ac:dyDescent="0.35">
      <c r="A40" s="25" t="s">
        <v>25</v>
      </c>
      <c r="B40" s="19" t="s">
        <v>13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6" t="e">
        <f>ROUND(AVERAGE(C40:L40),2)</f>
        <v>#DIV/0!</v>
      </c>
    </row>
    <row r="41" spans="1:13" ht="29" x14ac:dyDescent="0.35">
      <c r="A41" s="25" t="s">
        <v>26</v>
      </c>
      <c r="B41" s="19" t="s">
        <v>14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6" t="e">
        <f>ROUND(AVERAGE(C41:L41),2)</f>
        <v>#DIV/0!</v>
      </c>
    </row>
    <row r="42" spans="1:13" ht="15" thickBot="1" x14ac:dyDescent="0.4">
      <c r="A42" s="30"/>
      <c r="B42" s="20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49" t="e">
        <f>ROUND(AVERAGE(M40:M41),2)</f>
        <v>#DIV/0!</v>
      </c>
    </row>
    <row r="43" spans="1:13" x14ac:dyDescent="0.35">
      <c r="A43" s="50" t="s">
        <v>17</v>
      </c>
      <c r="B43" s="22"/>
      <c r="C43" s="23">
        <v>44105</v>
      </c>
      <c r="D43" s="23">
        <v>44136</v>
      </c>
      <c r="E43" s="23">
        <v>44166</v>
      </c>
      <c r="F43" s="23">
        <v>44197</v>
      </c>
      <c r="G43" s="23">
        <v>44228</v>
      </c>
      <c r="H43" s="23">
        <v>44256</v>
      </c>
      <c r="I43" s="23">
        <v>44287</v>
      </c>
      <c r="J43" s="23">
        <v>44317</v>
      </c>
      <c r="K43" s="23">
        <v>44348</v>
      </c>
      <c r="L43" s="23">
        <v>44378</v>
      </c>
      <c r="M43" s="51" t="s">
        <v>2</v>
      </c>
    </row>
    <row r="44" spans="1:13" ht="29" x14ac:dyDescent="0.35">
      <c r="A44" s="25" t="s">
        <v>25</v>
      </c>
      <c r="B44" s="19" t="s">
        <v>13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26" t="e">
        <f>ROUND(AVERAGE(C44:L44),2)</f>
        <v>#DIV/0!</v>
      </c>
    </row>
    <row r="45" spans="1:13" ht="29" x14ac:dyDescent="0.35">
      <c r="A45" s="25" t="s">
        <v>26</v>
      </c>
      <c r="B45" s="19" t="s">
        <v>14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6" t="e">
        <f>ROUND(AVERAGE(C45:L45),2)</f>
        <v>#DIV/0!</v>
      </c>
    </row>
    <row r="46" spans="1:13" ht="15" thickBot="1" x14ac:dyDescent="0.4">
      <c r="A46" s="27"/>
      <c r="B46" s="28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52" t="e">
        <f>ROUND(AVERAGE(M44:M45),2)</f>
        <v>#DIV/0!</v>
      </c>
    </row>
    <row r="47" spans="1:13" ht="15" thickBot="1" x14ac:dyDescent="0.4">
      <c r="A47" s="66"/>
      <c r="B47" s="67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</row>
    <row r="48" spans="1:13" x14ac:dyDescent="0.35">
      <c r="A48" s="3" t="s">
        <v>6</v>
      </c>
      <c r="B48" s="4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</row>
    <row r="49" spans="1:13" ht="29.25" customHeight="1" thickBot="1" x14ac:dyDescent="0.4">
      <c r="A49" s="5">
        <v>1</v>
      </c>
      <c r="B49" s="6" t="s">
        <v>7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</row>
    <row r="50" spans="1:13" ht="15" thickBot="1" x14ac:dyDescent="0.4">
      <c r="A50" s="66"/>
      <c r="B50" s="67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70"/>
    </row>
    <row r="51" spans="1:13" ht="15" thickBot="1" x14ac:dyDescent="0.4">
      <c r="A51" s="66"/>
      <c r="B51" s="97" t="s">
        <v>11</v>
      </c>
      <c r="C51" s="98"/>
      <c r="D51" s="99"/>
      <c r="E51" s="68"/>
      <c r="F51" s="68"/>
      <c r="G51" s="68"/>
      <c r="H51" s="68"/>
      <c r="I51" s="68"/>
      <c r="J51" s="68"/>
      <c r="K51" s="68"/>
      <c r="L51" s="68"/>
      <c r="M51" s="70"/>
    </row>
    <row r="52" spans="1:13" x14ac:dyDescent="0.35">
      <c r="A52" s="66"/>
      <c r="B52" s="55" t="s">
        <v>16</v>
      </c>
      <c r="C52" s="11" t="e">
        <f>M9</f>
        <v>#DIV/0!</v>
      </c>
      <c r="D52" s="7" t="e">
        <f t="shared" ref="D52:D57" si="0">RANK(C52,$C$52:$C$58,0)</f>
        <v>#DIV/0!</v>
      </c>
      <c r="E52" s="68"/>
      <c r="F52" s="68"/>
      <c r="G52" s="68"/>
      <c r="H52" s="68"/>
      <c r="I52" s="68"/>
      <c r="J52" s="68"/>
      <c r="K52" s="68"/>
      <c r="L52" s="68"/>
      <c r="M52" s="70"/>
    </row>
    <row r="53" spans="1:13" x14ac:dyDescent="0.35">
      <c r="A53" s="66"/>
      <c r="B53" s="56" t="s">
        <v>17</v>
      </c>
      <c r="C53" s="12" t="e">
        <f>M13</f>
        <v>#DIV/0!</v>
      </c>
      <c r="D53" s="8" t="e">
        <f t="shared" si="0"/>
        <v>#DIV/0!</v>
      </c>
      <c r="E53" s="68"/>
      <c r="F53" s="68"/>
      <c r="G53" s="68"/>
      <c r="H53" s="68"/>
      <c r="I53" s="68"/>
      <c r="J53" s="68"/>
      <c r="K53" s="68"/>
      <c r="L53" s="68"/>
      <c r="M53" s="70"/>
    </row>
    <row r="54" spans="1:13" x14ac:dyDescent="0.35">
      <c r="A54" s="66"/>
      <c r="B54" s="17" t="s">
        <v>18</v>
      </c>
      <c r="C54" s="12" t="e">
        <f>M17</f>
        <v>#DIV/0!</v>
      </c>
      <c r="D54" s="8" t="e">
        <f t="shared" si="0"/>
        <v>#DIV/0!</v>
      </c>
      <c r="E54" s="68"/>
      <c r="F54" s="68"/>
      <c r="G54" s="68"/>
      <c r="H54" s="68"/>
      <c r="I54" s="68"/>
      <c r="J54" s="68"/>
      <c r="K54" s="68"/>
      <c r="L54" s="68"/>
      <c r="M54" s="70"/>
    </row>
    <row r="55" spans="1:13" x14ac:dyDescent="0.35">
      <c r="A55" s="66"/>
      <c r="B55" s="18" t="s">
        <v>19</v>
      </c>
      <c r="C55" s="12" t="e">
        <f>M21</f>
        <v>#DIV/0!</v>
      </c>
      <c r="D55" s="8" t="e">
        <f>RANK(C55,$C$52:$C$58,0)</f>
        <v>#DIV/0!</v>
      </c>
      <c r="E55" s="68"/>
      <c r="F55" s="68"/>
      <c r="G55" s="68"/>
      <c r="H55" s="68"/>
      <c r="I55" s="68"/>
      <c r="J55" s="68"/>
      <c r="K55" s="68"/>
      <c r="L55" s="68"/>
      <c r="M55" s="69"/>
    </row>
    <row r="56" spans="1:13" x14ac:dyDescent="0.35">
      <c r="A56" s="66"/>
      <c r="B56" s="57" t="s">
        <v>20</v>
      </c>
      <c r="C56" s="12" t="e">
        <f>M25</f>
        <v>#DIV/0!</v>
      </c>
      <c r="D56" s="8" t="e">
        <f t="shared" si="0"/>
        <v>#DIV/0!</v>
      </c>
      <c r="E56" s="68"/>
      <c r="F56" s="68"/>
      <c r="G56" s="68"/>
      <c r="H56" s="68"/>
      <c r="I56" s="68"/>
      <c r="J56" s="68"/>
      <c r="K56" s="68"/>
      <c r="L56" s="68"/>
      <c r="M56" s="69"/>
    </row>
    <row r="57" spans="1:13" x14ac:dyDescent="0.35">
      <c r="A57" s="66"/>
      <c r="B57" s="58" t="s">
        <v>21</v>
      </c>
      <c r="C57" s="12" t="e">
        <f>M29</f>
        <v>#DIV/0!</v>
      </c>
      <c r="D57" s="8" t="e">
        <f t="shared" si="0"/>
        <v>#DIV/0!</v>
      </c>
      <c r="E57" s="68"/>
      <c r="F57" s="68"/>
      <c r="G57" s="68"/>
      <c r="H57" s="68"/>
      <c r="I57" s="68"/>
      <c r="J57" s="68"/>
      <c r="K57" s="68"/>
      <c r="L57" s="68"/>
      <c r="M57" s="70"/>
    </row>
    <row r="58" spans="1:13" ht="15" thickBot="1" x14ac:dyDescent="0.4">
      <c r="A58" s="66"/>
      <c r="B58" s="40" t="s">
        <v>22</v>
      </c>
      <c r="C58" s="13" t="e">
        <f>M33</f>
        <v>#DIV/0!</v>
      </c>
      <c r="D58" s="9" t="e">
        <f>RANK(C58,$C$52:$C$58,0)</f>
        <v>#DIV/0!</v>
      </c>
      <c r="E58" s="68"/>
      <c r="F58" s="68"/>
      <c r="G58" s="68"/>
      <c r="H58" s="68"/>
      <c r="I58" s="68"/>
      <c r="J58" s="68"/>
      <c r="K58" s="68"/>
      <c r="L58" s="68"/>
      <c r="M58" s="70"/>
    </row>
    <row r="59" spans="1:13" ht="15" thickBot="1" x14ac:dyDescent="0.4">
      <c r="A59" s="66"/>
      <c r="B59" s="67"/>
      <c r="C59" s="67"/>
      <c r="D59" s="68"/>
      <c r="E59" s="68"/>
      <c r="F59" s="68"/>
      <c r="G59" s="68"/>
      <c r="H59" s="68"/>
      <c r="I59" s="68"/>
      <c r="J59" s="68"/>
      <c r="K59" s="68"/>
      <c r="L59" s="68"/>
      <c r="M59" s="70"/>
    </row>
    <row r="60" spans="1:13" ht="15" thickBot="1" x14ac:dyDescent="0.4">
      <c r="A60" s="66"/>
      <c r="B60" s="100" t="s">
        <v>12</v>
      </c>
      <c r="C60" s="101"/>
      <c r="D60" s="102"/>
      <c r="E60" s="68"/>
      <c r="F60" s="68"/>
      <c r="G60" s="68"/>
      <c r="H60" s="68"/>
      <c r="I60" s="68"/>
      <c r="J60" s="68"/>
      <c r="K60" s="68"/>
      <c r="L60" s="68"/>
      <c r="M60" s="69"/>
    </row>
    <row r="61" spans="1:13" x14ac:dyDescent="0.35">
      <c r="A61" s="66"/>
      <c r="B61" s="59" t="s">
        <v>21</v>
      </c>
      <c r="C61" s="14" t="e">
        <f>M38</f>
        <v>#DIV/0!</v>
      </c>
      <c r="D61" s="7" t="e">
        <f>RANK(C61,$C$61:$C$63,0)</f>
        <v>#DIV/0!</v>
      </c>
      <c r="E61" s="68"/>
      <c r="F61" s="68"/>
      <c r="G61" s="68"/>
      <c r="H61" s="68"/>
      <c r="I61" s="68"/>
      <c r="J61" s="68"/>
      <c r="K61" s="68"/>
      <c r="L61" s="68"/>
      <c r="M61" s="69"/>
    </row>
    <row r="62" spans="1:13" x14ac:dyDescent="0.35">
      <c r="A62" s="66"/>
      <c r="B62" s="60" t="s">
        <v>20</v>
      </c>
      <c r="C62" s="15" t="e">
        <f>M42</f>
        <v>#DIV/0!</v>
      </c>
      <c r="D62" s="8" t="e">
        <f>RANK(C62,$C$61:$C$63,0)</f>
        <v>#DIV/0!</v>
      </c>
      <c r="E62" s="68"/>
      <c r="F62" s="68"/>
      <c r="G62" s="68"/>
      <c r="H62" s="68"/>
      <c r="I62" s="68"/>
      <c r="J62" s="68"/>
      <c r="K62" s="68"/>
      <c r="L62" s="68"/>
      <c r="M62" s="69"/>
    </row>
    <row r="63" spans="1:13" ht="15" thickBot="1" x14ac:dyDescent="0.4">
      <c r="A63" s="66"/>
      <c r="B63" s="61" t="s">
        <v>17</v>
      </c>
      <c r="C63" s="16" t="e">
        <f>M46</f>
        <v>#DIV/0!</v>
      </c>
      <c r="D63" s="9" t="e">
        <f>RANK(C63,$C$61:$C$63,0)</f>
        <v>#DIV/0!</v>
      </c>
      <c r="E63" s="68"/>
      <c r="F63" s="68"/>
      <c r="G63" s="68"/>
      <c r="H63" s="68"/>
      <c r="I63" s="68"/>
      <c r="J63" s="68"/>
      <c r="K63" s="68"/>
      <c r="L63" s="68"/>
      <c r="M63" s="69"/>
    </row>
    <row r="64" spans="1:13" ht="15" thickBot="1" x14ac:dyDescent="0.4">
      <c r="A64" s="66"/>
      <c r="B64" s="67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</row>
    <row r="65" spans="1:13" ht="50.15" customHeight="1" x14ac:dyDescent="0.35">
      <c r="A65" s="66"/>
      <c r="B65" s="62" t="s">
        <v>8</v>
      </c>
      <c r="C65" s="94"/>
      <c r="D65" s="95"/>
      <c r="E65" s="95"/>
      <c r="F65" s="95"/>
      <c r="G65" s="95"/>
      <c r="H65" s="95"/>
      <c r="I65" s="95"/>
      <c r="J65" s="96"/>
      <c r="K65" s="68"/>
      <c r="L65" s="68"/>
      <c r="M65" s="69"/>
    </row>
    <row r="66" spans="1:13" ht="50.15" customHeight="1" x14ac:dyDescent="0.35">
      <c r="A66" s="66"/>
      <c r="B66" s="63" t="s">
        <v>23</v>
      </c>
      <c r="C66" s="85"/>
      <c r="D66" s="86"/>
      <c r="E66" s="86"/>
      <c r="F66" s="86"/>
      <c r="G66" s="86"/>
      <c r="H66" s="86"/>
      <c r="I66" s="86"/>
      <c r="J66" s="87"/>
      <c r="K66" s="68"/>
      <c r="L66" s="68"/>
      <c r="M66" s="69"/>
    </row>
    <row r="67" spans="1:13" ht="50.15" customHeight="1" x14ac:dyDescent="0.35">
      <c r="A67" s="66"/>
      <c r="B67" s="63" t="s">
        <v>9</v>
      </c>
      <c r="C67" s="88"/>
      <c r="D67" s="89"/>
      <c r="E67" s="89"/>
      <c r="F67" s="89"/>
      <c r="G67" s="89"/>
      <c r="H67" s="89"/>
      <c r="I67" s="89"/>
      <c r="J67" s="90"/>
      <c r="K67" s="68"/>
      <c r="L67" s="68"/>
      <c r="M67" s="69"/>
    </row>
    <row r="68" spans="1:13" ht="100" customHeight="1" thickBot="1" x14ac:dyDescent="0.4">
      <c r="A68" s="66"/>
      <c r="B68" s="64" t="s">
        <v>10</v>
      </c>
      <c r="C68" s="91"/>
      <c r="D68" s="92"/>
      <c r="E68" s="92"/>
      <c r="F68" s="92"/>
      <c r="G68" s="92"/>
      <c r="H68" s="92"/>
      <c r="I68" s="92"/>
      <c r="J68" s="93"/>
      <c r="K68" s="68"/>
      <c r="L68" s="68"/>
      <c r="M68" s="69"/>
    </row>
    <row r="69" spans="1:13" ht="10.5" customHeight="1" thickBot="1" x14ac:dyDescent="0.4">
      <c r="A69" s="66"/>
      <c r="B69" s="67"/>
      <c r="C69" s="67"/>
      <c r="D69" s="67"/>
      <c r="E69" s="67"/>
      <c r="F69" s="67"/>
      <c r="G69" s="67"/>
      <c r="H69" s="67"/>
      <c r="I69" s="68"/>
      <c r="J69" s="68"/>
      <c r="K69" s="68"/>
      <c r="L69" s="68"/>
      <c r="M69" s="69"/>
    </row>
    <row r="70" spans="1:13" ht="50.15" customHeight="1" x14ac:dyDescent="0.35">
      <c r="A70" s="66"/>
      <c r="B70" s="62" t="s">
        <v>8</v>
      </c>
      <c r="C70" s="94"/>
      <c r="D70" s="95"/>
      <c r="E70" s="95"/>
      <c r="F70" s="95"/>
      <c r="G70" s="95"/>
      <c r="H70" s="95"/>
      <c r="I70" s="95"/>
      <c r="J70" s="96"/>
      <c r="K70" s="68"/>
      <c r="L70" s="68"/>
      <c r="M70" s="69"/>
    </row>
    <row r="71" spans="1:13" ht="50.15" customHeight="1" x14ac:dyDescent="0.35">
      <c r="A71" s="66"/>
      <c r="B71" s="63" t="s">
        <v>23</v>
      </c>
      <c r="C71" s="85"/>
      <c r="D71" s="86"/>
      <c r="E71" s="86"/>
      <c r="F71" s="86"/>
      <c r="G71" s="86"/>
      <c r="H71" s="86"/>
      <c r="I71" s="86"/>
      <c r="J71" s="87"/>
      <c r="K71" s="68"/>
      <c r="L71" s="68"/>
      <c r="M71" s="69"/>
    </row>
    <row r="72" spans="1:13" ht="50.15" customHeight="1" x14ac:dyDescent="0.35">
      <c r="A72" s="66"/>
      <c r="B72" s="63" t="s">
        <v>9</v>
      </c>
      <c r="C72" s="88"/>
      <c r="D72" s="89"/>
      <c r="E72" s="89"/>
      <c r="F72" s="89"/>
      <c r="G72" s="89"/>
      <c r="H72" s="89"/>
      <c r="I72" s="89"/>
      <c r="J72" s="90"/>
      <c r="K72" s="68"/>
      <c r="L72" s="68"/>
      <c r="M72" s="69"/>
    </row>
    <row r="73" spans="1:13" ht="100" customHeight="1" thickBot="1" x14ac:dyDescent="0.4">
      <c r="A73" s="66"/>
      <c r="B73" s="64" t="s">
        <v>10</v>
      </c>
      <c r="C73" s="91"/>
      <c r="D73" s="92"/>
      <c r="E73" s="92"/>
      <c r="F73" s="92"/>
      <c r="G73" s="92"/>
      <c r="H73" s="92"/>
      <c r="I73" s="92"/>
      <c r="J73" s="93"/>
      <c r="K73" s="68"/>
      <c r="L73" s="68"/>
      <c r="M73" s="69"/>
    </row>
    <row r="74" spans="1:13" ht="15" thickBot="1" x14ac:dyDescent="0.4">
      <c r="A74" s="71"/>
      <c r="B74" s="72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4"/>
    </row>
  </sheetData>
  <mergeCells count="14">
    <mergeCell ref="B51:D51"/>
    <mergeCell ref="B60:D60"/>
    <mergeCell ref="A1:M1"/>
    <mergeCell ref="C2:M2"/>
    <mergeCell ref="C3:M3"/>
    <mergeCell ref="C4:M4"/>
    <mergeCell ref="C71:J71"/>
    <mergeCell ref="C72:J72"/>
    <mergeCell ref="C73:J73"/>
    <mergeCell ref="C65:J65"/>
    <mergeCell ref="C66:J66"/>
    <mergeCell ref="C67:J67"/>
    <mergeCell ref="C68:J68"/>
    <mergeCell ref="C70:J70"/>
  </mergeCells>
  <pageMargins left="0.7" right="0.7" top="0.75" bottom="0.75" header="0.3" footer="0.3"/>
  <pageSetup scale="37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A51D2F7E19DE498935213F56D38DBF" ma:contentTypeVersion="6" ma:contentTypeDescription="Create a new document." ma:contentTypeScope="" ma:versionID="fb21548b7767dd2aa932ae47fae0876a">
  <xsd:schema xmlns:xsd="http://www.w3.org/2001/XMLSchema" xmlns:xs="http://www.w3.org/2001/XMLSchema" xmlns:p="http://schemas.microsoft.com/office/2006/metadata/properties" xmlns:ns2="4e68ec4e-bc40-4c34-8d16-daca5267078e" xmlns:ns3="0fbe1cf0-bf00-49fb-b103-6fbc494088fb" targetNamespace="http://schemas.microsoft.com/office/2006/metadata/properties" ma:root="true" ma:fieldsID="163b05573cd34214738ca0fa5265a529" ns2:_="" ns3:_="">
    <xsd:import namespace="4e68ec4e-bc40-4c34-8d16-daca5267078e"/>
    <xsd:import namespace="0fbe1cf0-bf00-49fb-b103-6fbc494088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8ec4e-bc40-4c34-8d16-daca5267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be1cf0-bf00-49fb-b103-6fbc494088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F7F46-A3FE-4380-B9ED-F5E711DD4DB0}">
  <ds:schemaRefs>
    <ds:schemaRef ds:uri="http://schemas.microsoft.com/office/2006/documentManagement/types"/>
    <ds:schemaRef ds:uri="0fbe1cf0-bf00-49fb-b103-6fbc494088fb"/>
    <ds:schemaRef ds:uri="http://purl.org/dc/terms/"/>
    <ds:schemaRef ds:uri="4e68ec4e-bc40-4c34-8d16-daca5267078e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134E43E-E124-41C5-8DC1-560918367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68ec4e-bc40-4c34-8d16-daca5267078e"/>
    <ds:schemaRef ds:uri="0fbe1cf0-bf00-49fb-b103-6fbc494088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7D984A-4713-4EF7-9776-694B0618DE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CLAIMS SCORING TOOL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Ambur, Julie</cp:lastModifiedBy>
  <dcterms:created xsi:type="dcterms:W3CDTF">2021-12-02T17:24:10Z</dcterms:created>
  <dcterms:modified xsi:type="dcterms:W3CDTF">2021-12-02T17:24:11Z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0x010100F2A51D2F7E19DE498935213F56D38DBF</vt:lpwstr>
  </property>
</Properties>
</file>